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5\Постановление администрации 126\"/>
    </mc:Choice>
  </mc:AlternateContent>
  <bookViews>
    <workbookView xWindow="-120" yWindow="-120" windowWidth="38640" windowHeight="21240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0">'Раздел 1'!$A$1:$O$25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4" l="1"/>
  <c r="J8" i="4"/>
  <c r="K8" i="4"/>
  <c r="L8" i="4"/>
  <c r="M8" i="4"/>
  <c r="I9" i="4"/>
  <c r="J9" i="4"/>
  <c r="K9" i="4"/>
  <c r="L9" i="4"/>
  <c r="M9" i="4"/>
  <c r="N9" i="4"/>
  <c r="I10" i="4"/>
  <c r="J10" i="4"/>
  <c r="K10" i="4"/>
  <c r="L10" i="4"/>
  <c r="M10" i="4"/>
  <c r="I11" i="4"/>
  <c r="J11" i="4"/>
  <c r="K11" i="4"/>
  <c r="L11" i="4"/>
  <c r="M11" i="4"/>
  <c r="H9" i="4"/>
  <c r="H10" i="4"/>
  <c r="H11" i="4"/>
  <c r="H8" i="4"/>
  <c r="H7" i="4" l="1"/>
  <c r="N41" i="4"/>
  <c r="N38" i="4"/>
  <c r="N35" i="4"/>
  <c r="N10" i="4" s="1"/>
  <c r="N36" i="4"/>
  <c r="N33" i="4"/>
  <c r="N31" i="4"/>
  <c r="N28" i="4"/>
  <c r="N26" i="4"/>
  <c r="N23" i="4"/>
  <c r="N21" i="4"/>
  <c r="N16" i="4"/>
  <c r="N11" i="4" l="1"/>
  <c r="N13" i="4"/>
  <c r="N8" i="4" s="1"/>
  <c r="H12" i="4"/>
  <c r="I12" i="4"/>
  <c r="J12" i="4"/>
  <c r="K12" i="4"/>
  <c r="L12" i="4"/>
  <c r="M12" i="4"/>
  <c r="N12" i="4" l="1"/>
  <c r="M37" i="4"/>
  <c r="L37" i="4"/>
  <c r="K37" i="4"/>
  <c r="J37" i="4"/>
  <c r="I37" i="4"/>
  <c r="H37" i="4"/>
  <c r="M32" i="4"/>
  <c r="L32" i="4"/>
  <c r="K32" i="4"/>
  <c r="J32" i="4"/>
  <c r="I32" i="4"/>
  <c r="H32" i="4"/>
  <c r="M27" i="4"/>
  <c r="L27" i="4"/>
  <c r="K27" i="4"/>
  <c r="J27" i="4"/>
  <c r="I27" i="4"/>
  <c r="H27" i="4"/>
  <c r="N32" i="4" l="1"/>
  <c r="N37" i="4"/>
  <c r="N27" i="4"/>
  <c r="H22" i="4"/>
  <c r="K22" i="4"/>
  <c r="M22" i="4"/>
  <c r="I22" i="4"/>
  <c r="J22" i="4"/>
  <c r="L22" i="4"/>
  <c r="I17" i="4"/>
  <c r="J17" i="4"/>
  <c r="K17" i="4"/>
  <c r="L17" i="4"/>
  <c r="M17" i="4"/>
  <c r="H17" i="4"/>
  <c r="N17" i="4" l="1"/>
  <c r="N22" i="4"/>
  <c r="I7" i="4" l="1"/>
  <c r="L7" i="4"/>
  <c r="J7" i="4"/>
  <c r="M7" i="4"/>
  <c r="K7" i="4"/>
  <c r="N7" i="4" l="1"/>
</calcChain>
</file>

<file path=xl/sharedStrings.xml><?xml version="1.0" encoding="utf-8"?>
<sst xmlns="http://schemas.openxmlformats.org/spreadsheetml/2006/main" count="178" uniqueCount="113">
  <si>
    <t xml:space="preserve">ПАСПОРТ МУНИЦИПАЛЬНОЙ ПРОГРАММЫ </t>
  </si>
  <si>
    <t>Раздел 1. Основные положения</t>
  </si>
  <si>
    <t>Куратор муниципальной программы</t>
  </si>
  <si>
    <t>Ответственный исполнитель муниципальной программы</t>
  </si>
  <si>
    <t>Соисполнители</t>
  </si>
  <si>
    <t>Участники</t>
  </si>
  <si>
    <t>Период реализации</t>
  </si>
  <si>
    <t xml:space="preserve">Цели/ задачи муниципальной программы </t>
  </si>
  <si>
    <t>Направления (подпрограммы)</t>
  </si>
  <si>
    <t>Объемы финансового обеспечения за весь период реализации</t>
  </si>
  <si>
    <t>Связь с национальными целями развития Российской Федерации/Государственными программами Сахалинской области</t>
  </si>
  <si>
    <t>№ п/п</t>
  </si>
  <si>
    <t>Наименование показателя</t>
  </si>
  <si>
    <t>Единица измерения (по ОКЕИ)</t>
  </si>
  <si>
    <t>Значения показателей</t>
  </si>
  <si>
    <t>Документ</t>
  </si>
  <si>
    <t>Ответственный за достижение показателя</t>
  </si>
  <si>
    <t>Связь с показателями национальных целей</t>
  </si>
  <si>
    <t>план</t>
  </si>
  <si>
    <t xml:space="preserve">Задачи структурного элемента / 
отдельного мероприятия
</t>
  </si>
  <si>
    <t>Краткое описание ожидаемых эффектов от реализации задачи структурного элемента</t>
  </si>
  <si>
    <t>1.</t>
  </si>
  <si>
    <t>1.1.</t>
  </si>
  <si>
    <t>1.2.</t>
  </si>
  <si>
    <t>1.3.</t>
  </si>
  <si>
    <t>1.4.</t>
  </si>
  <si>
    <t xml:space="preserve">Наименование муниципальной программы, структурного элемента/ источник финансового обеспечения
</t>
  </si>
  <si>
    <t>Объем финансового обеспечения по годам реализации, тыс. рублей</t>
  </si>
  <si>
    <t>Муниципальная программа (всего), в том числе:</t>
  </si>
  <si>
    <t>областной бюджет</t>
  </si>
  <si>
    <t>местный бюджет</t>
  </si>
  <si>
    <t xml:space="preserve">федеральный бюджет 
</t>
  </si>
  <si>
    <t>внебюджетные источники</t>
  </si>
  <si>
    <t>ВСЕГО</t>
  </si>
  <si>
    <t>Уровень показателя (1)</t>
  </si>
  <si>
    <t>Показатель МП, с которым связана задача структурного элемента</t>
  </si>
  <si>
    <t>№      п/п</t>
  </si>
  <si>
    <t>2026 - 2031 годы</t>
  </si>
  <si>
    <t>Образовательные организации всех типов</t>
  </si>
  <si>
    <t>МП</t>
  </si>
  <si>
    <t>%</t>
  </si>
  <si>
    <t>Базовое значение   2024 год</t>
  </si>
  <si>
    <t xml:space="preserve">Цель муниципальной программы: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 </t>
  </si>
  <si>
    <t xml:space="preserve">Отдел образования </t>
  </si>
  <si>
    <t xml:space="preserve"> Отвественный  за реализацию структурного элемента: отдел образования </t>
  </si>
  <si>
    <t>нет</t>
  </si>
  <si>
    <t>«Развитие образования в муниципальном образовании Ногликский муниципальный округ Сахалинской области»</t>
  </si>
  <si>
    <t>Комплекс процессных меропиятий  «Формирование механизмов, обеспечивающих равный доступ всех категорий населения к услугам дошкольного образования»</t>
  </si>
  <si>
    <t>2.</t>
  </si>
  <si>
    <t>Комплекс процессных меропиятий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</t>
  </si>
  <si>
    <t>2.1.</t>
  </si>
  <si>
    <t>2.2.</t>
  </si>
  <si>
    <t>Уровень образования</t>
  </si>
  <si>
    <t xml:space="preserve">КПЭ </t>
  </si>
  <si>
    <t>Отдел образования</t>
  </si>
  <si>
    <t>3.</t>
  </si>
  <si>
    <t>Комплекс процессных меропиятий  «Развитие системы воспитания, образования  и социализации детей»</t>
  </si>
  <si>
    <t>3.1.</t>
  </si>
  <si>
    <t>3.2.</t>
  </si>
  <si>
    <t>Обеспечение оплаты труда педагогов, создание условий для реализации прав на получение дополнительного образования в общеобобразовательных организациях и учреждениях дополнительного  образования</t>
  </si>
  <si>
    <t xml:space="preserve"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субъектов РФ </t>
  </si>
  <si>
    <t>4.</t>
  </si>
  <si>
    <t>4.1.</t>
  </si>
  <si>
    <t xml:space="preserve">Удельный вес численности детей-сирот и детей, оставшихся без попечения родителей, переданных на семейные формы воспитания, из общего числа выявленных и поставленных на учет </t>
  </si>
  <si>
    <t>Эффективность  системы выявления, поддержки и развития способностей и талантов у детей и молодежи</t>
  </si>
  <si>
    <t>5.</t>
  </si>
  <si>
    <t>КПЭ</t>
  </si>
  <si>
    <t>6.</t>
  </si>
  <si>
    <t>5.1.</t>
  </si>
  <si>
    <t xml:space="preserve">Доступность образовательных организаций  в которых созданы условия  безбарьерной образовательной среды для детей-инвалидов и обучающихся с органиченными возможностями здоровья </t>
  </si>
  <si>
    <t>6.1.</t>
  </si>
  <si>
    <t>6.2.</t>
  </si>
  <si>
    <t>1.5.</t>
  </si>
  <si>
    <t>1.6.</t>
  </si>
  <si>
    <t>6 200 947,5 тыс. рублей</t>
  </si>
  <si>
    <t>Вице-мэр муниципального образования Ногликский муниципальный округ Сахалинской области</t>
  </si>
  <si>
    <t xml:space="preserve">Раздел 2. Показатели муниципальной программы </t>
  </si>
  <si>
    <t>чел.</t>
  </si>
  <si>
    <t>Количество работников сферы образования, прошедших повышение квалификации и переподготовку по вопросам воспитательной работы за счет средств консолидированного бюджета Сахалинской области</t>
  </si>
  <si>
    <t xml:space="preserve">Раздел 3 Структура муниципальной программы </t>
  </si>
  <si>
    <t>Создание условий для качественного проведения образовательного процесса в  образовательных организациях, реализующих образовательные программы общего образования</t>
  </si>
  <si>
    <t>Создание условий для качественного проведения образовательного процесса в образовательных организациях, реализующих образовательные программы дошкольного образования</t>
  </si>
  <si>
    <t xml:space="preserve">Обеспечение проведения и участие в мероприятиях различного уровня, направленных на выявление и поддержку одаренных детей и талантливой молодежи </t>
  </si>
  <si>
    <t>Повышение уровня квалификации и компетенции кадров</t>
  </si>
  <si>
    <t>Поддержка семей воспитывающих детей, находящегося под опекой (попечительством)</t>
  </si>
  <si>
    <t>Реализация комплекса мер, направленных на обеспечение безопасности в образовательных организациях</t>
  </si>
  <si>
    <t>Раздел 4. Финансовое обеспечение муниципальной программы</t>
  </si>
  <si>
    <t>Комплекс процессных меропиятий  «Формирование механизмов, обеспечивающих равный доступ всех категорий населения к услугам дошкольного образования» (всего), в том числе:</t>
  </si>
  <si>
    <t>Комплекс процессных меропиятий «Формирование механизмов, обеспечивающих равный доступ всех категорий населения к услугам начального, основного и среднего общего образования и оздоровления» (всего), в том числе:</t>
  </si>
  <si>
    <t>Комплекс процессных меропиятий «Развитие системы воспитания, образования  и социализации детей» (всего), в том числе:</t>
  </si>
  <si>
    <t>Комплекс процессных меропиятий «Развитие кадрового потенциала» (всего), в том числе:</t>
  </si>
  <si>
    <t>Комплекс процессных меропиятий «Обеспечение социальной поддержки несовершеннолетних граждан и защите их прав» (всего), в том числе:</t>
  </si>
  <si>
    <t>Комплекс процессных меропиятий «Обеспечение социальной поддержки несовершеннолетних граждан и защиты их прав»</t>
  </si>
  <si>
    <t>Комплекс процессных мероприятий «Развитие кадрового потенциала»</t>
  </si>
  <si>
    <t>Комплекс процессных меропиятий «Содержание, развитие и укрепление ресурсной и материально-технической базы образовательных организаций»</t>
  </si>
  <si>
    <t>Комплекс процессных меропиятий «Содержание, развитие и укрепление ресурсной и материально-технической базы образовательных организаций» (всего), в том числе:</t>
  </si>
  <si>
    <t>Доступность дошкольного образования для детей в возрастной группе от 2 месяцев до 8 лет</t>
  </si>
  <si>
    <t xml:space="preserve">Задача №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    </t>
  </si>
  <si>
    <t>Задача № 1.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</t>
  </si>
  <si>
    <t>Задача № 2. Создание условий, способствующих сохранению и укреплению здоровья обучающихся</t>
  </si>
  <si>
    <t>Задача № 1. Защита прав и законных интересов несовершеннолетних граждан, находящихся под опекой или попечительством</t>
  </si>
  <si>
    <t>Задача № 2. Обеспечение эффективной системы социализации и самореализации детей и молодежи, развитие кее потенциала</t>
  </si>
  <si>
    <t>Задача № 1. Реализация образовательных программ в системах дополнительного образования детей, направленных на достижение  результатов социализации личности</t>
  </si>
  <si>
    <t>Задача № 2. Обеспечение максимально равной доступности населению услуг дошкольного, общего, дополнительного образования детей</t>
  </si>
  <si>
    <t>Задача № 1. Создание современных комфортных безопасных условий для ведения воспитательно-образовательного процесса</t>
  </si>
  <si>
    <t xml:space="preserve">Реализация Закона Сахалинской области от 18.03.2014 № 9-ЗО «Об образовании в Сахалинской области» </t>
  </si>
  <si>
    <t>Отдел образования Департамента социальной политики администрации муниципального образования Ногликский муниципальный округ Сахалинской области (далее - Отдел образования)</t>
  </si>
  <si>
    <t xml:space="preserve">- отдел культуры, спорта, молодежной и социальной политики, туризма и КМНС Департамента социальной политики муниципального образования  Ногликский муниципальный округ Сахалинской области (далее - отдел культуры) ; 
- комиссия по делам несовершеннолетних и защите их прав при администрации муниципального образования Ногликский муниципальный округ Сахалинской области (далее - КДНиЗП); 
- комитет по управлению муниципальным имуществом муниципального образования Ногликский муниципальный округ Сахалинской области (далее - КУМИ) ;
- образовательные учреждения муниципального образования Ногликский муниципальный округ Сахалинской области (далее - образовательные организации).
</t>
  </si>
  <si>
    <t xml:space="preserve">Цель: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
Задача 1. Реализация образовательных программ в системах дошкольного образования детей, направленных на достижение высокого качества учебных результатов и результатов социализации личности.                                                                                                                                       Задача 2. Реализация образовательных программ в системе общего образования детей, направленных на достижение высокого качества учебных результатов и результатов социализации личности.                     
Задача 3. Реализация образовательных программ в системах дополнительного образования детей, направленных на достижение  результатов социализации личности.
Задача 4. Обеспечение эффективной системы социализации и самореализации детей и молодежи, развитие её потенциала.                                                                               Задача 5. Создание условий, способствующих сохранению и укреплению здоровья обучающихся.
Задача 6. Создание условий для эффективного и динамичного развития кадрового потенциала системы образования.                                                                                       Задача 7. Защита прав и законных интересов несовершеннолетних граждан, находящихся под опекой или попечительством.                                                           Задача 8. Создание современных, комфортных, безопасных условий для ведения воспитательно-образовательного процесса.                                                                   Задача 9. Обеспечение максимально равной доступности населению услуг дошкольного, общего, дополнительного образования детей.                               
</t>
  </si>
  <si>
    <t>Национальная цель «Реализация потенциала каждого человека, развитие его талантов, воспитание патриотической и социально ответственной личности»</t>
  </si>
  <si>
    <t>Создание условий для эффективного и динамичного развития кадрового потенциала системы образования</t>
  </si>
  <si>
    <t>Развитие инфраструктуры и укрепление материально-технической базы образовательных организаций</t>
  </si>
  <si>
    <t xml:space="preserve">
ПРИЛОЖЕНИЕ 1
к муниципальной программе
«Развитие образования в муниципальном образовании
Ногликский муниципальный округ
Сахалинской области»,
утвержденной постановлением администрации
муниципального образования
Ногликский муниципальный округ
Сахалинской области
от 10 марта 2025 года № 126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</si>
</sst>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6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10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0" fillId="2" borderId="10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1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49" fontId="10" fillId="0" borderId="10" xfId="0" applyNumberFormat="1" applyFont="1" applyBorder="1" applyAlignment="1" applyProtection="1">
      <alignment vertical="top" wrapText="1"/>
      <protection locked="0"/>
    </xf>
    <xf numFmtId="49" fontId="11" fillId="0" borderId="11" xfId="0" applyNumberFormat="1" applyFont="1" applyBorder="1" applyAlignment="1" applyProtection="1">
      <alignment vertical="top" wrapText="1"/>
      <protection locked="0"/>
    </xf>
    <xf numFmtId="49" fontId="11" fillId="0" borderId="12" xfId="0" applyNumberFormat="1" applyFont="1" applyBorder="1" applyAlignment="1" applyProtection="1">
      <alignment vertical="top" wrapText="1"/>
      <protection locked="0"/>
    </xf>
    <xf numFmtId="0" fontId="11" fillId="0" borderId="11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3" fillId="0" borderId="10" xfId="0" applyFont="1" applyBorder="1" applyAlignment="1">
      <alignment wrapText="1"/>
    </xf>
    <xf numFmtId="0" fontId="6" fillId="0" borderId="11" xfId="0" applyFont="1" applyBorder="1"/>
    <xf numFmtId="0" fontId="6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9" fillId="0" borderId="11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14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12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view="pageBreakPreview" zoomScale="124" zoomScaleNormal="82" zoomScaleSheetLayoutView="124" workbookViewId="0">
      <selection activeCell="H2" sqref="H2"/>
    </sheetView>
  </sheetViews>
  <sheetFormatPr defaultRowHeight="15" x14ac:dyDescent="0.25"/>
  <cols>
    <col min="5" max="5" width="9.140625" customWidth="1"/>
    <col min="6" max="6" width="0.140625" customWidth="1"/>
    <col min="7" max="7" width="3.5703125" hidden="1" customWidth="1"/>
    <col min="14" max="14" width="29.85546875" customWidth="1"/>
  </cols>
  <sheetData>
    <row r="1" spans="1:15" ht="60" customHeight="1" x14ac:dyDescent="0.25">
      <c r="J1" s="29" t="s">
        <v>112</v>
      </c>
      <c r="K1" s="29"/>
      <c r="L1" s="29"/>
      <c r="M1" s="29"/>
      <c r="N1" s="29"/>
      <c r="O1" s="29"/>
    </row>
    <row r="2" spans="1:15" ht="159" customHeight="1" x14ac:dyDescent="0.25">
      <c r="J2" s="29"/>
      <c r="K2" s="29"/>
      <c r="L2" s="29"/>
      <c r="M2" s="29"/>
      <c r="N2" s="29"/>
      <c r="O2" s="29"/>
    </row>
    <row r="3" spans="1:15" ht="18.75" x14ac:dyDescent="0.3">
      <c r="A3" s="62" t="s">
        <v>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5" ht="18" customHeight="1" x14ac:dyDescent="0.3">
      <c r="A4" s="62" t="s">
        <v>46</v>
      </c>
      <c r="B4" s="62"/>
      <c r="C4" s="62"/>
      <c r="D4" s="62"/>
      <c r="E4" s="62"/>
      <c r="F4" s="62"/>
      <c r="G4" s="62"/>
      <c r="H4" s="62"/>
      <c r="I4" s="62"/>
      <c r="J4" s="63"/>
      <c r="K4" s="63"/>
      <c r="L4" s="63"/>
      <c r="M4" s="63"/>
      <c r="N4" s="63"/>
    </row>
    <row r="5" spans="1:15" ht="18.7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5" ht="14.25" customHeight="1" x14ac:dyDescent="0.3">
      <c r="A6" s="62" t="s">
        <v>1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</row>
    <row r="7" spans="1:15" ht="15.6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5" ht="46.5" customHeight="1" x14ac:dyDescent="0.25">
      <c r="A8" s="69" t="s">
        <v>2</v>
      </c>
      <c r="B8" s="70"/>
      <c r="C8" s="70"/>
      <c r="D8" s="70"/>
      <c r="E8" s="70"/>
      <c r="F8" s="70"/>
      <c r="G8" s="70"/>
      <c r="H8" s="51" t="s">
        <v>75</v>
      </c>
      <c r="I8" s="71"/>
      <c r="J8" s="71"/>
      <c r="K8" s="71"/>
      <c r="L8" s="71"/>
      <c r="M8" s="71"/>
      <c r="N8" s="71"/>
    </row>
    <row r="9" spans="1:15" ht="66" customHeight="1" x14ac:dyDescent="0.25">
      <c r="A9" s="32" t="s">
        <v>3</v>
      </c>
      <c r="B9" s="67"/>
      <c r="C9" s="67"/>
      <c r="D9" s="67"/>
      <c r="E9" s="67"/>
      <c r="F9" s="67"/>
      <c r="G9" s="68"/>
      <c r="H9" s="35" t="s">
        <v>106</v>
      </c>
      <c r="I9" s="60"/>
      <c r="J9" s="60"/>
      <c r="K9" s="60"/>
      <c r="L9" s="60"/>
      <c r="M9" s="60"/>
      <c r="N9" s="61"/>
    </row>
    <row r="10" spans="1:15" ht="246" customHeight="1" x14ac:dyDescent="0.25">
      <c r="A10" s="32" t="s">
        <v>4</v>
      </c>
      <c r="B10" s="67"/>
      <c r="C10" s="67"/>
      <c r="D10" s="67"/>
      <c r="E10" s="67"/>
      <c r="F10" s="67"/>
      <c r="G10" s="68"/>
      <c r="H10" s="64" t="s">
        <v>107</v>
      </c>
      <c r="I10" s="65"/>
      <c r="J10" s="65"/>
      <c r="K10" s="65"/>
      <c r="L10" s="65"/>
      <c r="M10" s="65"/>
      <c r="N10" s="66"/>
    </row>
    <row r="11" spans="1:15" ht="19.5" customHeight="1" x14ac:dyDescent="0.3">
      <c r="A11" s="44" t="s">
        <v>5</v>
      </c>
      <c r="B11" s="45"/>
      <c r="C11" s="45"/>
      <c r="D11" s="45"/>
      <c r="E11" s="45"/>
      <c r="F11" s="45"/>
      <c r="G11" s="46"/>
      <c r="H11" s="35" t="s">
        <v>38</v>
      </c>
      <c r="I11" s="60"/>
      <c r="J11" s="60"/>
      <c r="K11" s="60"/>
      <c r="L11" s="60"/>
      <c r="M11" s="60"/>
      <c r="N11" s="61"/>
    </row>
    <row r="12" spans="1:15" ht="17.25" customHeight="1" x14ac:dyDescent="0.3">
      <c r="A12" s="44" t="s">
        <v>6</v>
      </c>
      <c r="B12" s="45"/>
      <c r="C12" s="45"/>
      <c r="D12" s="45"/>
      <c r="E12" s="45"/>
      <c r="F12" s="45"/>
      <c r="G12" s="46"/>
      <c r="H12" s="35" t="s">
        <v>37</v>
      </c>
      <c r="I12" s="60"/>
      <c r="J12" s="60"/>
      <c r="K12" s="60"/>
      <c r="L12" s="60"/>
      <c r="M12" s="60"/>
      <c r="N12" s="61"/>
    </row>
    <row r="13" spans="1:15" ht="15" customHeight="1" x14ac:dyDescent="0.25">
      <c r="A13" s="38" t="s">
        <v>7</v>
      </c>
      <c r="B13" s="39"/>
      <c r="C13" s="39"/>
      <c r="D13" s="39"/>
      <c r="E13" s="39"/>
      <c r="F13" s="39"/>
      <c r="G13" s="40"/>
      <c r="H13" s="38" t="s">
        <v>108</v>
      </c>
      <c r="I13" s="52"/>
      <c r="J13" s="52"/>
      <c r="K13" s="52"/>
      <c r="L13" s="52"/>
      <c r="M13" s="52"/>
      <c r="N13" s="53"/>
    </row>
    <row r="14" spans="1:15" ht="60.75" customHeight="1" x14ac:dyDescent="0.25">
      <c r="A14" s="41"/>
      <c r="B14" s="42"/>
      <c r="C14" s="42"/>
      <c r="D14" s="42"/>
      <c r="E14" s="42"/>
      <c r="F14" s="42"/>
      <c r="G14" s="43"/>
      <c r="H14" s="54"/>
      <c r="I14" s="55"/>
      <c r="J14" s="55"/>
      <c r="K14" s="55"/>
      <c r="L14" s="55"/>
      <c r="M14" s="55"/>
      <c r="N14" s="56"/>
    </row>
    <row r="15" spans="1:15" ht="54" customHeight="1" x14ac:dyDescent="0.25">
      <c r="A15" s="41"/>
      <c r="B15" s="42"/>
      <c r="C15" s="42"/>
      <c r="D15" s="42"/>
      <c r="E15" s="42"/>
      <c r="F15" s="42"/>
      <c r="G15" s="43"/>
      <c r="H15" s="54"/>
      <c r="I15" s="55"/>
      <c r="J15" s="55"/>
      <c r="K15" s="55"/>
      <c r="L15" s="55"/>
      <c r="M15" s="55"/>
      <c r="N15" s="56"/>
    </row>
    <row r="16" spans="1:15" ht="348" customHeight="1" x14ac:dyDescent="0.25">
      <c r="A16" s="41"/>
      <c r="B16" s="42"/>
      <c r="C16" s="42"/>
      <c r="D16" s="42"/>
      <c r="E16" s="42"/>
      <c r="F16" s="42"/>
      <c r="G16" s="43"/>
      <c r="H16" s="57"/>
      <c r="I16" s="58"/>
      <c r="J16" s="58"/>
      <c r="K16" s="58"/>
      <c r="L16" s="58"/>
      <c r="M16" s="58"/>
      <c r="N16" s="59"/>
    </row>
    <row r="17" spans="1:15" ht="19.5" customHeight="1" x14ac:dyDescent="0.25">
      <c r="A17" s="32" t="s">
        <v>8</v>
      </c>
      <c r="B17" s="33"/>
      <c r="C17" s="33"/>
      <c r="D17" s="33"/>
      <c r="E17" s="33"/>
      <c r="F17" s="33"/>
      <c r="G17" s="34"/>
      <c r="H17" s="35" t="s">
        <v>45</v>
      </c>
      <c r="I17" s="36"/>
      <c r="J17" s="36"/>
      <c r="K17" s="36"/>
      <c r="L17" s="36"/>
      <c r="M17" s="36"/>
      <c r="N17" s="37"/>
    </row>
    <row r="18" spans="1:15" ht="36" customHeight="1" x14ac:dyDescent="0.3">
      <c r="A18" s="44" t="s">
        <v>9</v>
      </c>
      <c r="B18" s="45"/>
      <c r="C18" s="45"/>
      <c r="D18" s="45"/>
      <c r="E18" s="45"/>
      <c r="F18" s="45"/>
      <c r="G18" s="46"/>
      <c r="H18" s="47" t="s">
        <v>74</v>
      </c>
      <c r="I18" s="48"/>
      <c r="J18" s="48"/>
      <c r="K18" s="48"/>
      <c r="L18" s="48"/>
      <c r="M18" s="48"/>
      <c r="N18" s="49"/>
    </row>
    <row r="19" spans="1:15" ht="72" customHeight="1" x14ac:dyDescent="0.3">
      <c r="A19" s="50" t="s">
        <v>10</v>
      </c>
      <c r="B19" s="50"/>
      <c r="C19" s="50"/>
      <c r="D19" s="50"/>
      <c r="E19" s="50"/>
      <c r="F19" s="50"/>
      <c r="G19" s="50"/>
      <c r="H19" s="51" t="s">
        <v>109</v>
      </c>
      <c r="I19" s="51"/>
      <c r="J19" s="51"/>
      <c r="K19" s="51"/>
      <c r="L19" s="51"/>
      <c r="M19" s="51"/>
      <c r="N19" s="51"/>
    </row>
    <row r="20" spans="1:15" ht="0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5" ht="15.75" hidden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5" ht="15.75" hidden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5" ht="15.75" hidden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5" ht="8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5" ht="5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5" ht="15.75" x14ac:dyDescent="0.25">
      <c r="A26" s="30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</row>
    <row r="27" spans="1:1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23">
    <mergeCell ref="A10:G10"/>
    <mergeCell ref="A11:G11"/>
    <mergeCell ref="A12:G12"/>
    <mergeCell ref="A4:N4"/>
    <mergeCell ref="A8:G8"/>
    <mergeCell ref="H8:N8"/>
    <mergeCell ref="A9:G9"/>
    <mergeCell ref="J1:O2"/>
    <mergeCell ref="A26:O26"/>
    <mergeCell ref="A17:G17"/>
    <mergeCell ref="H17:N17"/>
    <mergeCell ref="A13:G16"/>
    <mergeCell ref="A18:G18"/>
    <mergeCell ref="H18:N18"/>
    <mergeCell ref="A19:G19"/>
    <mergeCell ref="H19:N19"/>
    <mergeCell ref="H13:N16"/>
    <mergeCell ref="H12:N12"/>
    <mergeCell ref="A3:N3"/>
    <mergeCell ref="A6:N6"/>
    <mergeCell ref="H9:N9"/>
    <mergeCell ref="H10:N10"/>
    <mergeCell ref="H11:N11"/>
  </mergeCells>
  <pageMargins left="1.1811023622047245" right="0.59055118110236227" top="0.78740157480314965" bottom="0.78740157480314965" header="0.31496062992125984" footer="0.31496062992125984"/>
  <pageSetup paperSize="9" scale="89" orientation="landscape" r:id="rId1"/>
  <rowBreaks count="1" manualBreakCount="1">
    <brk id="1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5"/>
  <sheetViews>
    <sheetView view="pageBreakPreview" topLeftCell="A13" zoomScale="140" zoomScaleNormal="102" zoomScaleSheetLayoutView="140" workbookViewId="0">
      <selection activeCell="Q9" sqref="Q9"/>
    </sheetView>
  </sheetViews>
  <sheetFormatPr defaultRowHeight="15" x14ac:dyDescent="0.25"/>
  <cols>
    <col min="1" max="1" width="4.5703125" style="8" customWidth="1"/>
    <col min="2" max="2" width="24.7109375" style="8" customWidth="1"/>
    <col min="3" max="3" width="9.7109375" style="8" customWidth="1"/>
    <col min="4" max="4" width="10.28515625" style="8" customWidth="1"/>
    <col min="5" max="5" width="10.140625" style="8" customWidth="1"/>
    <col min="6" max="6" width="5.5703125" style="8" customWidth="1"/>
    <col min="7" max="7" width="5.7109375" style="8" customWidth="1"/>
    <col min="8" max="8" width="5" style="8" customWidth="1"/>
    <col min="9" max="9" width="5.42578125" style="8" customWidth="1"/>
    <col min="10" max="10" width="5.140625" style="8" customWidth="1"/>
    <col min="11" max="11" width="5.28515625" style="8" customWidth="1"/>
    <col min="12" max="12" width="9.140625" style="8"/>
    <col min="13" max="13" width="14.7109375" style="8" customWidth="1"/>
    <col min="14" max="14" width="12.85546875" style="8" customWidth="1"/>
    <col min="15" max="15" width="6.42578125" customWidth="1"/>
  </cols>
  <sheetData>
    <row r="3" spans="1:15" ht="33.75" customHeight="1" x14ac:dyDescent="0.3">
      <c r="A3" s="62" t="s">
        <v>76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24.75" customHeight="1" x14ac:dyDescent="0.25"/>
    <row r="5" spans="1:15" x14ac:dyDescent="0.25">
      <c r="A5" s="75" t="s">
        <v>11</v>
      </c>
      <c r="B5" s="75" t="s">
        <v>12</v>
      </c>
      <c r="C5" s="75" t="s">
        <v>34</v>
      </c>
      <c r="D5" s="75" t="s">
        <v>13</v>
      </c>
      <c r="E5" s="75" t="s">
        <v>41</v>
      </c>
      <c r="F5" s="80" t="s">
        <v>14</v>
      </c>
      <c r="G5" s="81"/>
      <c r="H5" s="81"/>
      <c r="I5" s="81"/>
      <c r="J5" s="81"/>
      <c r="K5" s="82"/>
      <c r="L5" s="75" t="s">
        <v>15</v>
      </c>
      <c r="M5" s="75" t="s">
        <v>16</v>
      </c>
      <c r="N5" s="75" t="s">
        <v>17</v>
      </c>
    </row>
    <row r="6" spans="1:15" x14ac:dyDescent="0.25">
      <c r="A6" s="76"/>
      <c r="B6" s="76"/>
      <c r="C6" s="76"/>
      <c r="D6" s="78"/>
      <c r="E6" s="78"/>
      <c r="F6" s="15">
        <v>2026</v>
      </c>
      <c r="G6" s="15">
        <v>2027</v>
      </c>
      <c r="H6" s="15">
        <v>2028</v>
      </c>
      <c r="I6" s="15">
        <v>2029</v>
      </c>
      <c r="J6" s="15">
        <v>2030</v>
      </c>
      <c r="K6" s="15">
        <v>2031</v>
      </c>
      <c r="L6" s="83"/>
      <c r="M6" s="78"/>
      <c r="N6" s="83"/>
    </row>
    <row r="7" spans="1:15" ht="50.25" customHeight="1" x14ac:dyDescent="0.25">
      <c r="A7" s="77"/>
      <c r="B7" s="77"/>
      <c r="C7" s="77"/>
      <c r="D7" s="79"/>
      <c r="E7" s="79"/>
      <c r="F7" s="15" t="s">
        <v>18</v>
      </c>
      <c r="G7" s="15" t="s">
        <v>18</v>
      </c>
      <c r="H7" s="15" t="s">
        <v>18</v>
      </c>
      <c r="I7" s="15" t="s">
        <v>18</v>
      </c>
      <c r="J7" s="15" t="s">
        <v>18</v>
      </c>
      <c r="K7" s="15" t="s">
        <v>18</v>
      </c>
      <c r="L7" s="84"/>
      <c r="M7" s="79"/>
      <c r="N7" s="84"/>
    </row>
    <row r="8" spans="1:1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15" ht="28.5" customHeight="1" x14ac:dyDescent="0.25">
      <c r="A9" s="72" t="s">
        <v>42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4"/>
    </row>
    <row r="10" spans="1:15" ht="54.75" customHeight="1" x14ac:dyDescent="0.25">
      <c r="A10" s="6" t="s">
        <v>21</v>
      </c>
      <c r="B10" s="9" t="s">
        <v>96</v>
      </c>
      <c r="C10" s="17" t="s">
        <v>53</v>
      </c>
      <c r="D10" s="17" t="s">
        <v>40</v>
      </c>
      <c r="E10" s="25">
        <v>100</v>
      </c>
      <c r="F10" s="25">
        <v>100</v>
      </c>
      <c r="G10" s="25">
        <v>100</v>
      </c>
      <c r="H10" s="25">
        <v>100</v>
      </c>
      <c r="I10" s="25">
        <v>100</v>
      </c>
      <c r="J10" s="25">
        <v>100</v>
      </c>
      <c r="K10" s="25">
        <v>100</v>
      </c>
      <c r="L10" s="26"/>
      <c r="M10" s="17" t="s">
        <v>43</v>
      </c>
      <c r="N10" s="4"/>
    </row>
    <row r="11" spans="1:15" ht="27" customHeight="1" x14ac:dyDescent="0.25">
      <c r="A11" s="2" t="s">
        <v>48</v>
      </c>
      <c r="B11" s="19" t="s">
        <v>52</v>
      </c>
      <c r="C11" s="26" t="s">
        <v>53</v>
      </c>
      <c r="D11" s="26" t="s">
        <v>40</v>
      </c>
      <c r="E11" s="27">
        <v>81.400000000000006</v>
      </c>
      <c r="F11" s="27">
        <v>81.599999999999994</v>
      </c>
      <c r="G11" s="27">
        <v>81.8</v>
      </c>
      <c r="H11" s="27">
        <v>82</v>
      </c>
      <c r="I11" s="27">
        <v>82.2</v>
      </c>
      <c r="J11" s="27">
        <v>82.4</v>
      </c>
      <c r="K11" s="27">
        <v>82.6</v>
      </c>
      <c r="L11" s="28"/>
      <c r="M11" s="16" t="s">
        <v>54</v>
      </c>
      <c r="N11" s="4"/>
    </row>
    <row r="12" spans="1:15" ht="132" customHeight="1" x14ac:dyDescent="0.25">
      <c r="A12" s="2" t="s">
        <v>55</v>
      </c>
      <c r="B12" s="7" t="s">
        <v>78</v>
      </c>
      <c r="C12" s="26" t="s">
        <v>53</v>
      </c>
      <c r="D12" s="26" t="s">
        <v>77</v>
      </c>
      <c r="E12" s="26">
        <v>80</v>
      </c>
      <c r="F12" s="26">
        <v>81</v>
      </c>
      <c r="G12" s="26">
        <v>81</v>
      </c>
      <c r="H12" s="26">
        <v>82</v>
      </c>
      <c r="I12" s="26">
        <v>82</v>
      </c>
      <c r="J12" s="26">
        <v>83</v>
      </c>
      <c r="K12" s="26">
        <v>83</v>
      </c>
      <c r="L12" s="28"/>
      <c r="M12" s="16" t="s">
        <v>54</v>
      </c>
      <c r="N12" s="4"/>
    </row>
    <row r="13" spans="1:15" ht="108" customHeight="1" x14ac:dyDescent="0.25">
      <c r="A13" s="2" t="s">
        <v>61</v>
      </c>
      <c r="B13" s="18" t="s">
        <v>63</v>
      </c>
      <c r="C13" s="26" t="s">
        <v>39</v>
      </c>
      <c r="D13" s="26" t="s">
        <v>40</v>
      </c>
      <c r="E13" s="27">
        <v>80</v>
      </c>
      <c r="F13" s="27">
        <v>80.5</v>
      </c>
      <c r="G13" s="27">
        <v>81</v>
      </c>
      <c r="H13" s="27">
        <v>81.5</v>
      </c>
      <c r="I13" s="27">
        <v>82</v>
      </c>
      <c r="J13" s="27">
        <v>82.5</v>
      </c>
      <c r="K13" s="27">
        <v>83</v>
      </c>
      <c r="L13" s="28"/>
      <c r="M13" s="16" t="s">
        <v>54</v>
      </c>
      <c r="N13" s="4"/>
    </row>
    <row r="14" spans="1:15" ht="53.25" customHeight="1" x14ac:dyDescent="0.25">
      <c r="A14" s="2" t="s">
        <v>65</v>
      </c>
      <c r="B14" s="7" t="s">
        <v>64</v>
      </c>
      <c r="C14" s="26" t="s">
        <v>66</v>
      </c>
      <c r="D14" s="26" t="s">
        <v>40</v>
      </c>
      <c r="E14" s="27">
        <v>42.81</v>
      </c>
      <c r="F14" s="27">
        <v>43</v>
      </c>
      <c r="G14" s="27">
        <v>43.2</v>
      </c>
      <c r="H14" s="27">
        <v>43.4</v>
      </c>
      <c r="I14" s="27">
        <v>43.6</v>
      </c>
      <c r="J14" s="27">
        <v>43.8</v>
      </c>
      <c r="K14" s="27">
        <v>44</v>
      </c>
      <c r="L14" s="28"/>
      <c r="M14" s="16" t="s">
        <v>54</v>
      </c>
      <c r="N14" s="4"/>
    </row>
    <row r="15" spans="1:15" ht="134.25" customHeight="1" x14ac:dyDescent="0.25">
      <c r="A15" s="2" t="s">
        <v>67</v>
      </c>
      <c r="B15" s="7" t="s">
        <v>69</v>
      </c>
      <c r="C15" s="26" t="s">
        <v>66</v>
      </c>
      <c r="D15" s="26" t="s">
        <v>40</v>
      </c>
      <c r="E15" s="27">
        <v>63.6</v>
      </c>
      <c r="F15" s="27">
        <v>63.8</v>
      </c>
      <c r="G15" s="27">
        <v>64</v>
      </c>
      <c r="H15" s="27">
        <v>64.2</v>
      </c>
      <c r="I15" s="27">
        <v>64.400000000000006</v>
      </c>
      <c r="J15" s="27">
        <v>64.599999999999994</v>
      </c>
      <c r="K15" s="27">
        <v>64.8</v>
      </c>
      <c r="L15" s="28"/>
      <c r="M15" s="16" t="s">
        <v>54</v>
      </c>
      <c r="N15" s="4"/>
    </row>
  </sheetData>
  <mergeCells count="11">
    <mergeCell ref="A9:N9"/>
    <mergeCell ref="A3:O3"/>
    <mergeCell ref="A5:A7"/>
    <mergeCell ref="B5:B7"/>
    <mergeCell ref="C5:C7"/>
    <mergeCell ref="D5:D7"/>
    <mergeCell ref="E5:E7"/>
    <mergeCell ref="F5:K5"/>
    <mergeCell ref="N5:N7"/>
    <mergeCell ref="L5:L7"/>
    <mergeCell ref="M5:M7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2"/>
  <sheetViews>
    <sheetView view="pageBreakPreview" topLeftCell="A19" zoomScale="130" zoomScaleNormal="100" zoomScaleSheetLayoutView="130" workbookViewId="0">
      <selection activeCell="G25" sqref="G25:K25"/>
    </sheetView>
  </sheetViews>
  <sheetFormatPr defaultRowHeight="15.75" x14ac:dyDescent="0.25"/>
  <cols>
    <col min="1" max="1" width="6.42578125" style="1" customWidth="1"/>
    <col min="2" max="5" width="9.140625" style="1"/>
    <col min="6" max="6" width="5" style="1" customWidth="1"/>
    <col min="7" max="10" width="9.140625" style="1"/>
    <col min="11" max="11" width="4.7109375" style="1" customWidth="1"/>
    <col min="12" max="14" width="9.140625" style="1"/>
    <col min="15" max="15" width="9.5703125" style="1" customWidth="1"/>
    <col min="16" max="16384" width="9.140625" style="1"/>
  </cols>
  <sheetData>
    <row r="2" spans="1:15" ht="25.9" customHeight="1" x14ac:dyDescent="0.25">
      <c r="A2" s="89" t="s">
        <v>79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</row>
    <row r="3" spans="1:15" ht="16.5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5" ht="50.25" customHeight="1" x14ac:dyDescent="0.25">
      <c r="A4" s="20" t="s">
        <v>36</v>
      </c>
      <c r="B4" s="90" t="s">
        <v>19</v>
      </c>
      <c r="C4" s="90"/>
      <c r="D4" s="90"/>
      <c r="E4" s="90"/>
      <c r="F4" s="90"/>
      <c r="G4" s="90" t="s">
        <v>20</v>
      </c>
      <c r="H4" s="90"/>
      <c r="I4" s="90"/>
      <c r="J4" s="90"/>
      <c r="K4" s="90"/>
      <c r="L4" s="90" t="s">
        <v>35</v>
      </c>
      <c r="M4" s="90"/>
      <c r="N4" s="90"/>
      <c r="O4" s="90"/>
    </row>
    <row r="5" spans="1:15" ht="33" customHeight="1" x14ac:dyDescent="0.25">
      <c r="A5" s="22" t="s">
        <v>21</v>
      </c>
      <c r="B5" s="87" t="s">
        <v>47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</row>
    <row r="6" spans="1:15" ht="20.25" customHeight="1" x14ac:dyDescent="0.25">
      <c r="A6" s="22"/>
      <c r="B6" s="87" t="s">
        <v>44</v>
      </c>
      <c r="C6" s="88"/>
      <c r="D6" s="88"/>
      <c r="E6" s="88"/>
      <c r="F6" s="88"/>
      <c r="G6" s="88"/>
      <c r="H6" s="88"/>
      <c r="I6" s="88"/>
      <c r="J6" s="88"/>
      <c r="K6" s="88"/>
      <c r="L6" s="87" t="s">
        <v>37</v>
      </c>
      <c r="M6" s="87"/>
      <c r="N6" s="87"/>
      <c r="O6" s="87"/>
    </row>
    <row r="7" spans="1:15" ht="95.25" customHeight="1" x14ac:dyDescent="0.25">
      <c r="A7" s="22" t="s">
        <v>22</v>
      </c>
      <c r="B7" s="85" t="s">
        <v>97</v>
      </c>
      <c r="C7" s="85"/>
      <c r="D7" s="85"/>
      <c r="E7" s="85"/>
      <c r="F7" s="85"/>
      <c r="G7" s="85" t="s">
        <v>81</v>
      </c>
      <c r="H7" s="85"/>
      <c r="I7" s="85"/>
      <c r="J7" s="85"/>
      <c r="K7" s="85"/>
      <c r="L7" s="87" t="s">
        <v>96</v>
      </c>
      <c r="M7" s="87"/>
      <c r="N7" s="87"/>
      <c r="O7" s="87"/>
    </row>
    <row r="8" spans="1:15" ht="36.75" customHeight="1" x14ac:dyDescent="0.25">
      <c r="A8" s="22" t="s">
        <v>48</v>
      </c>
      <c r="B8" s="87" t="s">
        <v>49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</row>
    <row r="9" spans="1:15" ht="20.25" customHeight="1" x14ac:dyDescent="0.25">
      <c r="A9" s="22"/>
      <c r="B9" s="87" t="s">
        <v>44</v>
      </c>
      <c r="C9" s="88"/>
      <c r="D9" s="88"/>
      <c r="E9" s="88"/>
      <c r="F9" s="88"/>
      <c r="G9" s="88"/>
      <c r="H9" s="88"/>
      <c r="I9" s="88"/>
      <c r="J9" s="88"/>
      <c r="K9" s="88"/>
      <c r="L9" s="87" t="s">
        <v>37</v>
      </c>
      <c r="M9" s="87"/>
      <c r="N9" s="87"/>
      <c r="O9" s="87"/>
    </row>
    <row r="10" spans="1:15" ht="83.25" customHeight="1" x14ac:dyDescent="0.25">
      <c r="A10" s="22" t="s">
        <v>50</v>
      </c>
      <c r="B10" s="85" t="s">
        <v>98</v>
      </c>
      <c r="C10" s="85"/>
      <c r="D10" s="85"/>
      <c r="E10" s="85"/>
      <c r="F10" s="85"/>
      <c r="G10" s="85" t="s">
        <v>80</v>
      </c>
      <c r="H10" s="85"/>
      <c r="I10" s="85"/>
      <c r="J10" s="85"/>
      <c r="K10" s="85"/>
      <c r="L10" s="87" t="s">
        <v>52</v>
      </c>
      <c r="M10" s="87"/>
      <c r="N10" s="87"/>
      <c r="O10" s="87"/>
    </row>
    <row r="11" spans="1:15" ht="54.6" customHeight="1" x14ac:dyDescent="0.25">
      <c r="A11" s="22" t="s">
        <v>51</v>
      </c>
      <c r="B11" s="85" t="s">
        <v>99</v>
      </c>
      <c r="C11" s="85"/>
      <c r="D11" s="85"/>
      <c r="E11" s="85"/>
      <c r="F11" s="85"/>
      <c r="G11" s="85" t="s">
        <v>105</v>
      </c>
      <c r="H11" s="85"/>
      <c r="I11" s="85"/>
      <c r="J11" s="85"/>
      <c r="K11" s="85"/>
      <c r="L11" s="87"/>
      <c r="M11" s="87"/>
      <c r="N11" s="87"/>
      <c r="O11" s="87"/>
    </row>
    <row r="12" spans="1:15" ht="33" customHeight="1" x14ac:dyDescent="0.25">
      <c r="A12" s="22" t="s">
        <v>55</v>
      </c>
      <c r="B12" s="87" t="s">
        <v>56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</row>
    <row r="13" spans="1:15" ht="27.75" customHeight="1" x14ac:dyDescent="0.25">
      <c r="A13" s="22"/>
      <c r="B13" s="87" t="s">
        <v>44</v>
      </c>
      <c r="C13" s="88"/>
      <c r="D13" s="88"/>
      <c r="E13" s="88"/>
      <c r="F13" s="88"/>
      <c r="G13" s="88"/>
      <c r="H13" s="88"/>
      <c r="I13" s="88"/>
      <c r="J13" s="88"/>
      <c r="K13" s="88"/>
      <c r="L13" s="87" t="s">
        <v>37</v>
      </c>
      <c r="M13" s="87"/>
      <c r="N13" s="87"/>
      <c r="O13" s="87"/>
    </row>
    <row r="14" spans="1:15" ht="98.25" customHeight="1" x14ac:dyDescent="0.25">
      <c r="A14" s="22" t="s">
        <v>57</v>
      </c>
      <c r="B14" s="85" t="s">
        <v>102</v>
      </c>
      <c r="C14" s="85"/>
      <c r="D14" s="85"/>
      <c r="E14" s="85"/>
      <c r="F14" s="85"/>
      <c r="G14" s="85" t="s">
        <v>59</v>
      </c>
      <c r="H14" s="85"/>
      <c r="I14" s="85"/>
      <c r="J14" s="85"/>
      <c r="K14" s="85"/>
      <c r="L14" s="85" t="s">
        <v>64</v>
      </c>
      <c r="M14" s="85"/>
      <c r="N14" s="85"/>
      <c r="O14" s="85"/>
    </row>
    <row r="15" spans="1:15" ht="63.75" customHeight="1" x14ac:dyDescent="0.25">
      <c r="A15" s="22" t="s">
        <v>58</v>
      </c>
      <c r="B15" s="85" t="s">
        <v>101</v>
      </c>
      <c r="C15" s="85"/>
      <c r="D15" s="85"/>
      <c r="E15" s="85"/>
      <c r="F15" s="85"/>
      <c r="G15" s="85" t="s">
        <v>82</v>
      </c>
      <c r="H15" s="85"/>
      <c r="I15" s="85"/>
      <c r="J15" s="85"/>
      <c r="K15" s="85"/>
      <c r="L15" s="85"/>
      <c r="M15" s="85"/>
      <c r="N15" s="85"/>
      <c r="O15" s="85"/>
    </row>
    <row r="16" spans="1:15" ht="24" customHeight="1" x14ac:dyDescent="0.25">
      <c r="A16" s="22" t="s">
        <v>61</v>
      </c>
      <c r="B16" s="87" t="s">
        <v>93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</row>
    <row r="17" spans="1:15" ht="20.25" customHeight="1" x14ac:dyDescent="0.25">
      <c r="A17" s="22"/>
      <c r="B17" s="87" t="s">
        <v>44</v>
      </c>
      <c r="C17" s="88"/>
      <c r="D17" s="88"/>
      <c r="E17" s="88"/>
      <c r="F17" s="88"/>
      <c r="G17" s="88"/>
      <c r="H17" s="88"/>
      <c r="I17" s="88"/>
      <c r="J17" s="88"/>
      <c r="K17" s="88"/>
      <c r="L17" s="85" t="s">
        <v>37</v>
      </c>
      <c r="M17" s="85"/>
      <c r="N17" s="85"/>
      <c r="O17" s="85"/>
    </row>
    <row r="18" spans="1:15" ht="111.75" customHeight="1" x14ac:dyDescent="0.25">
      <c r="A18" s="22" t="s">
        <v>62</v>
      </c>
      <c r="B18" s="85" t="s">
        <v>110</v>
      </c>
      <c r="C18" s="85"/>
      <c r="D18" s="85"/>
      <c r="E18" s="85"/>
      <c r="F18" s="85"/>
      <c r="G18" s="85" t="s">
        <v>83</v>
      </c>
      <c r="H18" s="85"/>
      <c r="I18" s="85"/>
      <c r="J18" s="85"/>
      <c r="K18" s="85"/>
      <c r="L18" s="85" t="s">
        <v>60</v>
      </c>
      <c r="M18" s="85"/>
      <c r="N18" s="85"/>
      <c r="O18" s="85"/>
    </row>
    <row r="19" spans="1:15" ht="33.75" customHeight="1" x14ac:dyDescent="0.25">
      <c r="A19" s="22" t="s">
        <v>65</v>
      </c>
      <c r="B19" s="87" t="s">
        <v>92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</row>
    <row r="20" spans="1:15" ht="20.25" customHeight="1" x14ac:dyDescent="0.25">
      <c r="A20" s="22"/>
      <c r="B20" s="87" t="s">
        <v>44</v>
      </c>
      <c r="C20" s="88"/>
      <c r="D20" s="88"/>
      <c r="E20" s="88"/>
      <c r="F20" s="88"/>
      <c r="G20" s="88"/>
      <c r="H20" s="88"/>
      <c r="I20" s="88"/>
      <c r="J20" s="88"/>
      <c r="K20" s="88"/>
      <c r="L20" s="87" t="s">
        <v>37</v>
      </c>
      <c r="M20" s="87"/>
      <c r="N20" s="87"/>
      <c r="O20" s="87"/>
    </row>
    <row r="21" spans="1:15" ht="100.5" customHeight="1" x14ac:dyDescent="0.25">
      <c r="A21" s="22" t="s">
        <v>68</v>
      </c>
      <c r="B21" s="85" t="s">
        <v>100</v>
      </c>
      <c r="C21" s="85"/>
      <c r="D21" s="85"/>
      <c r="E21" s="85"/>
      <c r="F21" s="85"/>
      <c r="G21" s="85" t="s">
        <v>84</v>
      </c>
      <c r="H21" s="85"/>
      <c r="I21" s="85"/>
      <c r="J21" s="85"/>
      <c r="K21" s="85"/>
      <c r="L21" s="85" t="s">
        <v>63</v>
      </c>
      <c r="M21" s="85"/>
      <c r="N21" s="85"/>
      <c r="O21" s="85"/>
    </row>
    <row r="22" spans="1:15" ht="33" customHeight="1" x14ac:dyDescent="0.25">
      <c r="A22" s="22" t="s">
        <v>67</v>
      </c>
      <c r="B22" s="87" t="s">
        <v>94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</row>
    <row r="23" spans="1:15" ht="27" customHeight="1" x14ac:dyDescent="0.25">
      <c r="A23" s="22"/>
      <c r="B23" s="87" t="s">
        <v>44</v>
      </c>
      <c r="C23" s="88"/>
      <c r="D23" s="88"/>
      <c r="E23" s="88"/>
      <c r="F23" s="88"/>
      <c r="G23" s="88"/>
      <c r="H23" s="88"/>
      <c r="I23" s="88"/>
      <c r="J23" s="88"/>
      <c r="K23" s="88"/>
      <c r="L23" s="87" t="s">
        <v>37</v>
      </c>
      <c r="M23" s="87"/>
      <c r="N23" s="87"/>
      <c r="O23" s="87"/>
    </row>
    <row r="24" spans="1:15" ht="67.5" customHeight="1" x14ac:dyDescent="0.25">
      <c r="A24" s="22" t="s">
        <v>70</v>
      </c>
      <c r="B24" s="85" t="s">
        <v>104</v>
      </c>
      <c r="C24" s="85"/>
      <c r="D24" s="85"/>
      <c r="E24" s="85"/>
      <c r="F24" s="85"/>
      <c r="G24" s="85" t="s">
        <v>85</v>
      </c>
      <c r="H24" s="85"/>
      <c r="I24" s="85"/>
      <c r="J24" s="85"/>
      <c r="K24" s="85"/>
      <c r="L24" s="85" t="s">
        <v>69</v>
      </c>
      <c r="M24" s="85"/>
      <c r="N24" s="85"/>
      <c r="O24" s="85"/>
    </row>
    <row r="25" spans="1:15" ht="66" customHeight="1" x14ac:dyDescent="0.25">
      <c r="A25" s="22" t="s">
        <v>71</v>
      </c>
      <c r="B25" s="85" t="s">
        <v>103</v>
      </c>
      <c r="C25" s="85"/>
      <c r="D25" s="85"/>
      <c r="E25" s="85"/>
      <c r="F25" s="85"/>
      <c r="G25" s="86" t="s">
        <v>111</v>
      </c>
      <c r="H25" s="86"/>
      <c r="I25" s="86"/>
      <c r="J25" s="86"/>
      <c r="K25" s="86"/>
      <c r="L25" s="85"/>
      <c r="M25" s="85"/>
      <c r="N25" s="85"/>
      <c r="O25" s="85"/>
    </row>
    <row r="26" spans="1:15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5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5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5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5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5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5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1:14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1:14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1:14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1:14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  <row r="41" spans="1:14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</row>
    <row r="42" spans="1:14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</sheetData>
  <mergeCells count="47">
    <mergeCell ref="A2:O2"/>
    <mergeCell ref="L9:O9"/>
    <mergeCell ref="B8:O8"/>
    <mergeCell ref="B9:K9"/>
    <mergeCell ref="B4:F4"/>
    <mergeCell ref="B5:O5"/>
    <mergeCell ref="B6:K6"/>
    <mergeCell ref="L6:O6"/>
    <mergeCell ref="B7:F7"/>
    <mergeCell ref="G7:K7"/>
    <mergeCell ref="L7:O7"/>
    <mergeCell ref="A3:N3"/>
    <mergeCell ref="L4:O4"/>
    <mergeCell ref="G4:K4"/>
    <mergeCell ref="B11:F11"/>
    <mergeCell ref="G11:K11"/>
    <mergeCell ref="B10:F10"/>
    <mergeCell ref="G10:K10"/>
    <mergeCell ref="L10:O11"/>
    <mergeCell ref="B12:O12"/>
    <mergeCell ref="B16:O16"/>
    <mergeCell ref="B17:K17"/>
    <mergeCell ref="L17:O17"/>
    <mergeCell ref="L18:O18"/>
    <mergeCell ref="B13:K13"/>
    <mergeCell ref="L13:O13"/>
    <mergeCell ref="B14:F14"/>
    <mergeCell ref="G14:K14"/>
    <mergeCell ref="L14:O15"/>
    <mergeCell ref="B15:F15"/>
    <mergeCell ref="G15:K15"/>
    <mergeCell ref="B19:O19"/>
    <mergeCell ref="B20:K20"/>
    <mergeCell ref="L20:O20"/>
    <mergeCell ref="B18:F18"/>
    <mergeCell ref="G18:K18"/>
    <mergeCell ref="B22:O22"/>
    <mergeCell ref="B23:K23"/>
    <mergeCell ref="L23:O23"/>
    <mergeCell ref="B21:F21"/>
    <mergeCell ref="G21:K21"/>
    <mergeCell ref="L21:O21"/>
    <mergeCell ref="B24:F24"/>
    <mergeCell ref="G24:K24"/>
    <mergeCell ref="L24:O25"/>
    <mergeCell ref="B25:F25"/>
    <mergeCell ref="G25:K25"/>
  </mergeCells>
  <pageMargins left="1.1811023622047245" right="0.59055118110236227" top="0.78740157480314965" bottom="0.78740157480314965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41"/>
  <sheetViews>
    <sheetView view="pageBreakPreview" topLeftCell="A28" zoomScale="170" zoomScaleNormal="100" zoomScaleSheetLayoutView="170" workbookViewId="0">
      <selection activeCell="I6" sqref="I6"/>
    </sheetView>
  </sheetViews>
  <sheetFormatPr defaultRowHeight="15" x14ac:dyDescent="0.25"/>
  <cols>
    <col min="1" max="1" width="5.5703125" customWidth="1"/>
    <col min="5" max="5" width="9.140625" style="14"/>
    <col min="6" max="6" width="9" customWidth="1"/>
    <col min="7" max="7" width="18.5703125" hidden="1" customWidth="1"/>
    <col min="8" max="13" width="10.140625" customWidth="1"/>
    <col min="14" max="14" width="11.28515625" customWidth="1"/>
  </cols>
  <sheetData>
    <row r="2" spans="1:14" ht="30.75" customHeight="1" x14ac:dyDescent="0.25">
      <c r="A2" s="29" t="s">
        <v>86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4" spans="1:14" ht="20.45" customHeight="1" x14ac:dyDescent="0.25">
      <c r="A4" s="101" t="s">
        <v>11</v>
      </c>
      <c r="B4" s="103" t="s">
        <v>26</v>
      </c>
      <c r="C4" s="104"/>
      <c r="D4" s="104"/>
      <c r="E4" s="104"/>
      <c r="F4" s="104"/>
      <c r="G4" s="105"/>
      <c r="H4" s="98" t="s">
        <v>27</v>
      </c>
      <c r="I4" s="99"/>
      <c r="J4" s="99"/>
      <c r="K4" s="99"/>
      <c r="L4" s="99"/>
      <c r="M4" s="99"/>
      <c r="N4" s="100"/>
    </row>
    <row r="5" spans="1:14" ht="38.25" customHeight="1" x14ac:dyDescent="0.25">
      <c r="A5" s="102"/>
      <c r="B5" s="106"/>
      <c r="C5" s="107"/>
      <c r="D5" s="107"/>
      <c r="E5" s="107"/>
      <c r="F5" s="107"/>
      <c r="G5" s="108"/>
      <c r="H5" s="5">
        <v>2026</v>
      </c>
      <c r="I5" s="5">
        <v>2027</v>
      </c>
      <c r="J5" s="5">
        <v>2028</v>
      </c>
      <c r="K5" s="5">
        <v>2029</v>
      </c>
      <c r="L5" s="5">
        <v>2030</v>
      </c>
      <c r="M5" s="5">
        <v>2031</v>
      </c>
      <c r="N5" s="5" t="s">
        <v>33</v>
      </c>
    </row>
    <row r="6" spans="1:14" x14ac:dyDescent="0.25">
      <c r="A6" s="5">
        <v>1</v>
      </c>
      <c r="B6" s="98">
        <v>2</v>
      </c>
      <c r="C6" s="99"/>
      <c r="D6" s="99"/>
      <c r="E6" s="99"/>
      <c r="F6" s="99"/>
      <c r="G6" s="100"/>
      <c r="H6" s="5">
        <v>3</v>
      </c>
      <c r="I6" s="5">
        <v>4</v>
      </c>
      <c r="J6" s="5">
        <v>5</v>
      </c>
      <c r="K6" s="5">
        <v>6</v>
      </c>
      <c r="L6" s="5">
        <v>7</v>
      </c>
      <c r="M6" s="5">
        <v>8</v>
      </c>
      <c r="N6" s="5">
        <v>9</v>
      </c>
    </row>
    <row r="7" spans="1:14" ht="18.75" customHeight="1" x14ac:dyDescent="0.25">
      <c r="A7" s="5" t="s">
        <v>21</v>
      </c>
      <c r="B7" s="109" t="s">
        <v>28</v>
      </c>
      <c r="C7" s="110"/>
      <c r="D7" s="110"/>
      <c r="E7" s="110"/>
      <c r="F7" s="110"/>
      <c r="G7" s="111"/>
      <c r="H7" s="23">
        <f>SUM(H8:H11)</f>
        <v>1028390.4000000001</v>
      </c>
      <c r="I7" s="23">
        <f t="shared" ref="I7:M7" si="0">SUM(I8:I11)</f>
        <v>1049451.5</v>
      </c>
      <c r="J7" s="23">
        <f t="shared" si="0"/>
        <v>1012545.5</v>
      </c>
      <c r="K7" s="23">
        <f t="shared" si="0"/>
        <v>1024233.1000000001</v>
      </c>
      <c r="L7" s="23">
        <f t="shared" si="0"/>
        <v>1036799.6000000001</v>
      </c>
      <c r="M7" s="23">
        <f t="shared" si="0"/>
        <v>1049527.3999999999</v>
      </c>
      <c r="N7" s="23">
        <f>SUM(H7:M7)</f>
        <v>6200947.5</v>
      </c>
    </row>
    <row r="8" spans="1:14" x14ac:dyDescent="0.25">
      <c r="A8" s="5"/>
      <c r="B8" s="112" t="s">
        <v>31</v>
      </c>
      <c r="C8" s="113"/>
      <c r="D8" s="113"/>
      <c r="E8" s="113"/>
      <c r="F8" s="113"/>
      <c r="G8" s="114"/>
      <c r="H8" s="23">
        <f>H13+H18+H23+H28+H33+H38</f>
        <v>27321.3</v>
      </c>
      <c r="I8" s="23">
        <f t="shared" ref="I8:N8" si="1">I13+I18+I23+I28+I33+I38</f>
        <v>14931.7</v>
      </c>
      <c r="J8" s="23">
        <f t="shared" si="1"/>
        <v>14931.7</v>
      </c>
      <c r="K8" s="23">
        <f t="shared" si="1"/>
        <v>14931.7</v>
      </c>
      <c r="L8" s="23">
        <f t="shared" si="1"/>
        <v>14931.7</v>
      </c>
      <c r="M8" s="23">
        <f t="shared" si="1"/>
        <v>14931.7</v>
      </c>
      <c r="N8" s="23">
        <f t="shared" si="1"/>
        <v>101979.8</v>
      </c>
    </row>
    <row r="9" spans="1:14" x14ac:dyDescent="0.25">
      <c r="A9" s="5"/>
      <c r="B9" s="112" t="s">
        <v>29</v>
      </c>
      <c r="C9" s="113"/>
      <c r="D9" s="113"/>
      <c r="E9" s="113"/>
      <c r="F9" s="113"/>
      <c r="G9" s="114"/>
      <c r="H9" s="23">
        <f t="shared" ref="H9:N11" si="2">H14+H19+H24+H29+H34+H39</f>
        <v>721227.9</v>
      </c>
      <c r="I9" s="23">
        <f t="shared" si="2"/>
        <v>707885.3</v>
      </c>
      <c r="J9" s="23">
        <f t="shared" si="2"/>
        <v>697719.20000000007</v>
      </c>
      <c r="K9" s="23">
        <f t="shared" si="2"/>
        <v>697719.20000000007</v>
      </c>
      <c r="L9" s="23">
        <f t="shared" si="2"/>
        <v>697719.20000000007</v>
      </c>
      <c r="M9" s="23">
        <f t="shared" si="2"/>
        <v>697719.20000000007</v>
      </c>
      <c r="N9" s="23">
        <f t="shared" si="2"/>
        <v>4219990</v>
      </c>
    </row>
    <row r="10" spans="1:14" x14ac:dyDescent="0.25">
      <c r="A10" s="5"/>
      <c r="B10" s="112" t="s">
        <v>30</v>
      </c>
      <c r="C10" s="113"/>
      <c r="D10" s="113"/>
      <c r="E10" s="113"/>
      <c r="F10" s="113"/>
      <c r="G10" s="114"/>
      <c r="H10" s="23">
        <f t="shared" si="2"/>
        <v>279841.2</v>
      </c>
      <c r="I10" s="23">
        <f t="shared" si="2"/>
        <v>326634.5</v>
      </c>
      <c r="J10" s="23">
        <f t="shared" si="2"/>
        <v>299894.60000000003</v>
      </c>
      <c r="K10" s="23">
        <f t="shared" si="2"/>
        <v>311582.2</v>
      </c>
      <c r="L10" s="23">
        <f t="shared" si="2"/>
        <v>324148.7</v>
      </c>
      <c r="M10" s="23">
        <f t="shared" si="2"/>
        <v>336876.49999999994</v>
      </c>
      <c r="N10" s="23">
        <f t="shared" si="2"/>
        <v>1883720.2999999998</v>
      </c>
    </row>
    <row r="11" spans="1:14" x14ac:dyDescent="0.25">
      <c r="A11" s="5"/>
      <c r="B11" s="112" t="s">
        <v>32</v>
      </c>
      <c r="C11" s="113"/>
      <c r="D11" s="113"/>
      <c r="E11" s="113"/>
      <c r="F11" s="113"/>
      <c r="G11" s="114"/>
      <c r="H11" s="23">
        <f t="shared" si="2"/>
        <v>0</v>
      </c>
      <c r="I11" s="23">
        <f t="shared" si="2"/>
        <v>0</v>
      </c>
      <c r="J11" s="23">
        <f t="shared" si="2"/>
        <v>0</v>
      </c>
      <c r="K11" s="23">
        <f t="shared" si="2"/>
        <v>0</v>
      </c>
      <c r="L11" s="23">
        <f t="shared" si="2"/>
        <v>0</v>
      </c>
      <c r="M11" s="23">
        <f t="shared" si="2"/>
        <v>0</v>
      </c>
      <c r="N11" s="23">
        <f t="shared" si="2"/>
        <v>0</v>
      </c>
    </row>
    <row r="12" spans="1:14" ht="79.5" customHeight="1" x14ac:dyDescent="0.25">
      <c r="A12" s="10" t="s">
        <v>22</v>
      </c>
      <c r="B12" s="115" t="s">
        <v>87</v>
      </c>
      <c r="C12" s="116"/>
      <c r="D12" s="116"/>
      <c r="E12" s="116"/>
      <c r="F12" s="116"/>
      <c r="G12" s="117"/>
      <c r="H12" s="24">
        <f>SUM(H13:H16)</f>
        <v>281825.90000000002</v>
      </c>
      <c r="I12" s="24">
        <f t="shared" ref="I12:M12" si="3">SUM(I13:I16)</f>
        <v>283217.59999999998</v>
      </c>
      <c r="J12" s="24">
        <f t="shared" si="3"/>
        <v>290024.5</v>
      </c>
      <c r="K12" s="24">
        <f t="shared" si="3"/>
        <v>293624.5</v>
      </c>
      <c r="L12" s="24">
        <f t="shared" si="3"/>
        <v>297424.5</v>
      </c>
      <c r="M12" s="24">
        <f t="shared" si="3"/>
        <v>301324.5</v>
      </c>
      <c r="N12" s="24">
        <f>SUM(H12:M12)</f>
        <v>1747441.5</v>
      </c>
    </row>
    <row r="13" spans="1:14" x14ac:dyDescent="0.25">
      <c r="A13" s="10"/>
      <c r="B13" s="94" t="s">
        <v>31</v>
      </c>
      <c r="C13" s="95"/>
      <c r="D13" s="95"/>
      <c r="E13" s="95"/>
      <c r="F13" s="95"/>
      <c r="G13" s="96"/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f>SUM(H13:M13)</f>
        <v>0</v>
      </c>
    </row>
    <row r="14" spans="1:14" x14ac:dyDescent="0.25">
      <c r="A14" s="10"/>
      <c r="B14" s="94" t="s">
        <v>29</v>
      </c>
      <c r="C14" s="95"/>
      <c r="D14" s="95"/>
      <c r="E14" s="95"/>
      <c r="F14" s="95"/>
      <c r="G14" s="96"/>
      <c r="H14" s="24">
        <v>199424.5</v>
      </c>
      <c r="I14" s="24">
        <v>199424.5</v>
      </c>
      <c r="J14" s="24">
        <v>199424.5</v>
      </c>
      <c r="K14" s="24">
        <v>199424.5</v>
      </c>
      <c r="L14" s="24">
        <v>199424.5</v>
      </c>
      <c r="M14" s="24">
        <v>199424.5</v>
      </c>
      <c r="N14" s="24">
        <v>1196547</v>
      </c>
    </row>
    <row r="15" spans="1:14" x14ac:dyDescent="0.25">
      <c r="A15" s="10"/>
      <c r="B15" s="94" t="s">
        <v>30</v>
      </c>
      <c r="C15" s="95"/>
      <c r="D15" s="95"/>
      <c r="E15" s="95"/>
      <c r="F15" s="95"/>
      <c r="G15" s="96"/>
      <c r="H15" s="24">
        <v>82401.399999999994</v>
      </c>
      <c r="I15" s="24">
        <v>83793.100000000006</v>
      </c>
      <c r="J15" s="24">
        <v>90600</v>
      </c>
      <c r="K15" s="24">
        <v>94200</v>
      </c>
      <c r="L15" s="24">
        <v>98000</v>
      </c>
      <c r="M15" s="24">
        <v>101900</v>
      </c>
      <c r="N15" s="24">
        <v>555637.1</v>
      </c>
    </row>
    <row r="16" spans="1:14" x14ac:dyDescent="0.25">
      <c r="A16" s="10"/>
      <c r="B16" s="94" t="s">
        <v>32</v>
      </c>
      <c r="C16" s="95"/>
      <c r="D16" s="95"/>
      <c r="E16" s="95"/>
      <c r="F16" s="95"/>
      <c r="G16" s="96"/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f>SUM(H16:M16)</f>
        <v>0</v>
      </c>
    </row>
    <row r="17" spans="1:14" ht="84.75" customHeight="1" x14ac:dyDescent="0.25">
      <c r="A17" s="10" t="s">
        <v>23</v>
      </c>
      <c r="B17" s="91" t="s">
        <v>88</v>
      </c>
      <c r="C17" s="92"/>
      <c r="D17" s="92"/>
      <c r="E17" s="92"/>
      <c r="F17" s="92"/>
      <c r="G17" s="93"/>
      <c r="H17" s="24">
        <f>SUM(H18:H21)</f>
        <v>563728.6</v>
      </c>
      <c r="I17" s="24">
        <f>SUM(I18:I21)</f>
        <v>550784.6</v>
      </c>
      <c r="J17" s="24">
        <f t="shared" ref="J17:M17" si="4">SUM(J18:J21)</f>
        <v>544957.9</v>
      </c>
      <c r="K17" s="24">
        <f t="shared" si="4"/>
        <v>549415.4</v>
      </c>
      <c r="L17" s="24">
        <f t="shared" si="4"/>
        <v>554152.80000000005</v>
      </c>
      <c r="M17" s="24">
        <f t="shared" si="4"/>
        <v>559001.4</v>
      </c>
      <c r="N17" s="24">
        <f>SUM(H17:M17)</f>
        <v>3322040.6999999997</v>
      </c>
    </row>
    <row r="18" spans="1:14" x14ac:dyDescent="0.25">
      <c r="A18" s="10"/>
      <c r="B18" s="94" t="s">
        <v>31</v>
      </c>
      <c r="C18" s="95"/>
      <c r="D18" s="95"/>
      <c r="E18" s="95"/>
      <c r="F18" s="95"/>
      <c r="G18" s="96"/>
      <c r="H18" s="24">
        <v>27321.3</v>
      </c>
      <c r="I18" s="24">
        <v>14931.7</v>
      </c>
      <c r="J18" s="24">
        <v>14931.7</v>
      </c>
      <c r="K18" s="24">
        <v>14931.7</v>
      </c>
      <c r="L18" s="24">
        <v>14931.7</v>
      </c>
      <c r="M18" s="24">
        <v>14931.7</v>
      </c>
      <c r="N18" s="24">
        <v>101979.8</v>
      </c>
    </row>
    <row r="19" spans="1:14" x14ac:dyDescent="0.25">
      <c r="A19" s="10"/>
      <c r="B19" s="94" t="s">
        <v>29</v>
      </c>
      <c r="C19" s="95"/>
      <c r="D19" s="95"/>
      <c r="E19" s="95"/>
      <c r="F19" s="95"/>
      <c r="G19" s="96"/>
      <c r="H19" s="24">
        <v>428670.2</v>
      </c>
      <c r="I19" s="24">
        <v>426559.6</v>
      </c>
      <c r="J19" s="24">
        <v>416393.5</v>
      </c>
      <c r="K19" s="24">
        <v>416393.5</v>
      </c>
      <c r="L19" s="24">
        <v>416393.5</v>
      </c>
      <c r="M19" s="24">
        <v>416393.5</v>
      </c>
      <c r="N19" s="24">
        <v>2520803.7999999998</v>
      </c>
    </row>
    <row r="20" spans="1:14" x14ac:dyDescent="0.25">
      <c r="A20" s="10"/>
      <c r="B20" s="94" t="s">
        <v>30</v>
      </c>
      <c r="C20" s="95"/>
      <c r="D20" s="95"/>
      <c r="E20" s="95"/>
      <c r="F20" s="95"/>
      <c r="G20" s="96"/>
      <c r="H20" s="24">
        <v>107737.1</v>
      </c>
      <c r="I20" s="24">
        <v>109293.3</v>
      </c>
      <c r="J20" s="24">
        <v>113632.7</v>
      </c>
      <c r="K20" s="24">
        <v>118090.2</v>
      </c>
      <c r="L20" s="24">
        <v>122827.6</v>
      </c>
      <c r="M20" s="24">
        <v>127676.2</v>
      </c>
      <c r="N20" s="24">
        <v>699257.1</v>
      </c>
    </row>
    <row r="21" spans="1:14" x14ac:dyDescent="0.25">
      <c r="A21" s="10"/>
      <c r="B21" s="94" t="s">
        <v>32</v>
      </c>
      <c r="C21" s="95"/>
      <c r="D21" s="95"/>
      <c r="E21" s="95"/>
      <c r="F21" s="95"/>
      <c r="G21" s="96"/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f>SUM(H21:M21)</f>
        <v>0</v>
      </c>
    </row>
    <row r="22" spans="1:14" ht="44.25" customHeight="1" x14ac:dyDescent="0.25">
      <c r="A22" s="10" t="s">
        <v>24</v>
      </c>
      <c r="B22" s="94" t="s">
        <v>89</v>
      </c>
      <c r="C22" s="95"/>
      <c r="D22" s="95"/>
      <c r="E22" s="95"/>
      <c r="F22" s="95"/>
      <c r="G22" s="96"/>
      <c r="H22" s="24">
        <f>SUM(H23:H26)</f>
        <v>94051.8</v>
      </c>
      <c r="I22" s="24">
        <f t="shared" ref="I22:M22" si="5">SUM(I23:I26)</f>
        <v>94425.8</v>
      </c>
      <c r="J22" s="24">
        <f t="shared" si="5"/>
        <v>99066.6</v>
      </c>
      <c r="K22" s="24">
        <f t="shared" si="5"/>
        <v>102561</v>
      </c>
      <c r="L22" s="24">
        <f t="shared" si="5"/>
        <v>106268.9</v>
      </c>
      <c r="M22" s="24">
        <f t="shared" si="5"/>
        <v>110099.9</v>
      </c>
      <c r="N22" s="24">
        <f>SUM(H22:M22)</f>
        <v>606474</v>
      </c>
    </row>
    <row r="23" spans="1:14" x14ac:dyDescent="0.25">
      <c r="A23" s="10"/>
      <c r="B23" s="94" t="s">
        <v>31</v>
      </c>
      <c r="C23" s="95"/>
      <c r="D23" s="95"/>
      <c r="E23" s="95"/>
      <c r="F23" s="95"/>
      <c r="G23" s="96"/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f>SUM(H23:M23)</f>
        <v>0</v>
      </c>
    </row>
    <row r="24" spans="1:14" x14ac:dyDescent="0.25">
      <c r="A24" s="10"/>
      <c r="B24" s="94" t="s">
        <v>29</v>
      </c>
      <c r="C24" s="95"/>
      <c r="D24" s="95"/>
      <c r="E24" s="95"/>
      <c r="F24" s="95"/>
      <c r="G24" s="96"/>
      <c r="H24" s="24">
        <v>9162.5</v>
      </c>
      <c r="I24" s="24">
        <v>9162.5</v>
      </c>
      <c r="J24" s="24">
        <v>9162.5</v>
      </c>
      <c r="K24" s="24">
        <v>9162.5</v>
      </c>
      <c r="L24" s="24">
        <v>9162.5</v>
      </c>
      <c r="M24" s="24">
        <v>9162.5</v>
      </c>
      <c r="N24" s="24">
        <v>54975</v>
      </c>
    </row>
    <row r="25" spans="1:14" x14ac:dyDescent="0.25">
      <c r="A25" s="10"/>
      <c r="B25" s="94" t="s">
        <v>30</v>
      </c>
      <c r="C25" s="95"/>
      <c r="D25" s="95"/>
      <c r="E25" s="95"/>
      <c r="F25" s="95"/>
      <c r="G25" s="96"/>
      <c r="H25" s="24">
        <v>84889.3</v>
      </c>
      <c r="I25" s="24">
        <v>85263.3</v>
      </c>
      <c r="J25" s="24">
        <v>89904.1</v>
      </c>
      <c r="K25" s="24">
        <v>93398.5</v>
      </c>
      <c r="L25" s="24">
        <v>97106.4</v>
      </c>
      <c r="M25" s="24">
        <v>100937.4</v>
      </c>
      <c r="N25" s="24">
        <v>551499</v>
      </c>
    </row>
    <row r="26" spans="1:14" x14ac:dyDescent="0.25">
      <c r="A26" s="10"/>
      <c r="B26" s="94" t="s">
        <v>32</v>
      </c>
      <c r="C26" s="95"/>
      <c r="D26" s="95"/>
      <c r="E26" s="95"/>
      <c r="F26" s="95"/>
      <c r="G26" s="96"/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f>SUM(H26:M26)</f>
        <v>0</v>
      </c>
    </row>
    <row r="27" spans="1:14" ht="35.25" customHeight="1" x14ac:dyDescent="0.25">
      <c r="A27" s="10" t="s">
        <v>25</v>
      </c>
      <c r="B27" s="94" t="s">
        <v>90</v>
      </c>
      <c r="C27" s="95"/>
      <c r="D27" s="95"/>
      <c r="E27" s="95"/>
      <c r="F27" s="95"/>
      <c r="G27" s="96"/>
      <c r="H27" s="24">
        <f>SUM(H28:H31)</f>
        <v>19423.100000000002</v>
      </c>
      <c r="I27" s="24">
        <f t="shared" ref="I27:M27" si="6">SUM(I28:I31)</f>
        <v>19265.5</v>
      </c>
      <c r="J27" s="24">
        <f t="shared" si="6"/>
        <v>19431</v>
      </c>
      <c r="K27" s="24">
        <f t="shared" si="6"/>
        <v>19468.800000000003</v>
      </c>
      <c r="L27" s="24">
        <f t="shared" si="6"/>
        <v>19688.2</v>
      </c>
      <c r="M27" s="24">
        <f t="shared" si="6"/>
        <v>19730.5</v>
      </c>
      <c r="N27" s="24">
        <f>SUM(H27:M27)</f>
        <v>117007.1</v>
      </c>
    </row>
    <row r="28" spans="1:14" x14ac:dyDescent="0.25">
      <c r="A28" s="10"/>
      <c r="B28" s="94" t="s">
        <v>31</v>
      </c>
      <c r="C28" s="95"/>
      <c r="D28" s="95"/>
      <c r="E28" s="95"/>
      <c r="F28" s="95"/>
      <c r="G28" s="96"/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f>SUM(H28:M28)</f>
        <v>0</v>
      </c>
    </row>
    <row r="29" spans="1:14" x14ac:dyDescent="0.25">
      <c r="A29" s="10"/>
      <c r="B29" s="94" t="s">
        <v>29</v>
      </c>
      <c r="C29" s="95"/>
      <c r="D29" s="95"/>
      <c r="E29" s="95"/>
      <c r="F29" s="95"/>
      <c r="G29" s="96"/>
      <c r="H29" s="24">
        <v>18119.900000000001</v>
      </c>
      <c r="I29" s="24">
        <v>18119.900000000001</v>
      </c>
      <c r="J29" s="24">
        <v>18119.900000000001</v>
      </c>
      <c r="K29" s="24">
        <v>18119.900000000001</v>
      </c>
      <c r="L29" s="24">
        <v>18119.900000000001</v>
      </c>
      <c r="M29" s="24">
        <v>18119.900000000001</v>
      </c>
      <c r="N29" s="24">
        <v>108719.4</v>
      </c>
    </row>
    <row r="30" spans="1:14" x14ac:dyDescent="0.25">
      <c r="A30" s="10"/>
      <c r="B30" s="94" t="s">
        <v>30</v>
      </c>
      <c r="C30" s="95"/>
      <c r="D30" s="95"/>
      <c r="E30" s="95"/>
      <c r="F30" s="95"/>
      <c r="G30" s="96"/>
      <c r="H30" s="24">
        <v>1303.2</v>
      </c>
      <c r="I30" s="24">
        <v>1145.5999999999999</v>
      </c>
      <c r="J30" s="24">
        <v>1311.1</v>
      </c>
      <c r="K30" s="24">
        <v>1348.9</v>
      </c>
      <c r="L30" s="24">
        <v>1568.3</v>
      </c>
      <c r="M30" s="24">
        <v>1610.6</v>
      </c>
      <c r="N30" s="24">
        <v>8287.7000000000007</v>
      </c>
    </row>
    <row r="31" spans="1:14" x14ac:dyDescent="0.25">
      <c r="A31" s="10"/>
      <c r="B31" s="94" t="s">
        <v>32</v>
      </c>
      <c r="C31" s="95"/>
      <c r="D31" s="95"/>
      <c r="E31" s="95"/>
      <c r="F31" s="95"/>
      <c r="G31" s="96"/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f>SUM(H31:M31)</f>
        <v>0</v>
      </c>
    </row>
    <row r="32" spans="1:14" ht="47.25" customHeight="1" x14ac:dyDescent="0.25">
      <c r="A32" s="10" t="s">
        <v>72</v>
      </c>
      <c r="B32" s="94" t="s">
        <v>91</v>
      </c>
      <c r="C32" s="95"/>
      <c r="D32" s="95"/>
      <c r="E32" s="95"/>
      <c r="F32" s="95"/>
      <c r="G32" s="96"/>
      <c r="H32" s="24">
        <f>SUM(H33:H36)</f>
        <v>54618.8</v>
      </c>
      <c r="I32" s="24">
        <f t="shared" ref="I32:M32" si="7">SUM(I33:I36)</f>
        <v>54618.8</v>
      </c>
      <c r="J32" s="24">
        <f t="shared" si="7"/>
        <v>54618.8</v>
      </c>
      <c r="K32" s="24">
        <f t="shared" si="7"/>
        <v>54618.8</v>
      </c>
      <c r="L32" s="24">
        <f t="shared" si="7"/>
        <v>54618.8</v>
      </c>
      <c r="M32" s="24">
        <f t="shared" si="7"/>
        <v>54618.8</v>
      </c>
      <c r="N32" s="24">
        <f>SUM(H32:M32)</f>
        <v>327712.8</v>
      </c>
    </row>
    <row r="33" spans="1:14" x14ac:dyDescent="0.25">
      <c r="A33" s="10"/>
      <c r="B33" s="94" t="s">
        <v>31</v>
      </c>
      <c r="C33" s="95"/>
      <c r="D33" s="95"/>
      <c r="E33" s="95"/>
      <c r="F33" s="95"/>
      <c r="G33" s="96"/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f>SUM(H33:M33)</f>
        <v>0</v>
      </c>
    </row>
    <row r="34" spans="1:14" x14ac:dyDescent="0.25">
      <c r="A34" s="10"/>
      <c r="B34" s="94" t="s">
        <v>29</v>
      </c>
      <c r="C34" s="95"/>
      <c r="D34" s="95"/>
      <c r="E34" s="95"/>
      <c r="F34" s="95"/>
      <c r="G34" s="96"/>
      <c r="H34" s="24">
        <v>54618.8</v>
      </c>
      <c r="I34" s="24">
        <v>54618.8</v>
      </c>
      <c r="J34" s="24">
        <v>54618.8</v>
      </c>
      <c r="K34" s="24">
        <v>54618.8</v>
      </c>
      <c r="L34" s="24">
        <v>54618.8</v>
      </c>
      <c r="M34" s="24">
        <v>54618.8</v>
      </c>
      <c r="N34" s="24">
        <v>327712.8</v>
      </c>
    </row>
    <row r="35" spans="1:14" x14ac:dyDescent="0.25">
      <c r="A35" s="10"/>
      <c r="B35" s="94" t="s">
        <v>30</v>
      </c>
      <c r="C35" s="95"/>
      <c r="D35" s="95"/>
      <c r="E35" s="95"/>
      <c r="F35" s="95"/>
      <c r="G35" s="96"/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f>SUM(H35:M35)</f>
        <v>0</v>
      </c>
    </row>
    <row r="36" spans="1:14" x14ac:dyDescent="0.25">
      <c r="A36" s="10"/>
      <c r="B36" s="94" t="s">
        <v>32</v>
      </c>
      <c r="C36" s="95"/>
      <c r="D36" s="95"/>
      <c r="E36" s="95"/>
      <c r="F36" s="95"/>
      <c r="G36" s="96"/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f>SUM(H36:M36)</f>
        <v>0</v>
      </c>
    </row>
    <row r="37" spans="1:14" ht="60.75" customHeight="1" x14ac:dyDescent="0.25">
      <c r="A37" s="10" t="s">
        <v>73</v>
      </c>
      <c r="B37" s="91" t="s">
        <v>95</v>
      </c>
      <c r="C37" s="92"/>
      <c r="D37" s="92"/>
      <c r="E37" s="92"/>
      <c r="F37" s="92"/>
      <c r="G37" s="93"/>
      <c r="H37" s="24">
        <f>SUM(H38:H41)</f>
        <v>14742.2</v>
      </c>
      <c r="I37" s="24">
        <f t="shared" ref="I37:M37" si="8">SUM(I38:I41)</f>
        <v>47139.199999999997</v>
      </c>
      <c r="J37" s="24">
        <f t="shared" si="8"/>
        <v>4446.7</v>
      </c>
      <c r="K37" s="24">
        <f t="shared" si="8"/>
        <v>4544.6000000000004</v>
      </c>
      <c r="L37" s="24">
        <f t="shared" si="8"/>
        <v>4646.3999999999996</v>
      </c>
      <c r="M37" s="24">
        <f t="shared" si="8"/>
        <v>4752.3</v>
      </c>
      <c r="N37" s="24">
        <f>SUM(H37:M37)</f>
        <v>80271.399999999994</v>
      </c>
    </row>
    <row r="38" spans="1:14" x14ac:dyDescent="0.25">
      <c r="A38" s="10"/>
      <c r="B38" s="94" t="s">
        <v>31</v>
      </c>
      <c r="C38" s="95"/>
      <c r="D38" s="95"/>
      <c r="E38" s="95"/>
      <c r="F38" s="95"/>
      <c r="G38" s="96"/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f>SUM(H38:M38)</f>
        <v>0</v>
      </c>
    </row>
    <row r="39" spans="1:14" x14ac:dyDescent="0.25">
      <c r="A39" s="10"/>
      <c r="B39" s="94" t="s">
        <v>29</v>
      </c>
      <c r="C39" s="95"/>
      <c r="D39" s="95"/>
      <c r="E39" s="95"/>
      <c r="F39" s="95"/>
      <c r="G39" s="96"/>
      <c r="H39" s="24">
        <v>11232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11232</v>
      </c>
    </row>
    <row r="40" spans="1:14" x14ac:dyDescent="0.25">
      <c r="A40" s="10"/>
      <c r="B40" s="94" t="s">
        <v>30</v>
      </c>
      <c r="C40" s="95"/>
      <c r="D40" s="95"/>
      <c r="E40" s="95"/>
      <c r="F40" s="95"/>
      <c r="G40" s="96"/>
      <c r="H40" s="24">
        <v>3510.2</v>
      </c>
      <c r="I40" s="24">
        <v>47139.199999999997</v>
      </c>
      <c r="J40" s="24">
        <v>4446.7</v>
      </c>
      <c r="K40" s="24">
        <v>4544.6000000000004</v>
      </c>
      <c r="L40" s="24">
        <v>4646.3999999999996</v>
      </c>
      <c r="M40" s="24">
        <v>4752.3</v>
      </c>
      <c r="N40" s="24">
        <v>69039.399999999994</v>
      </c>
    </row>
    <row r="41" spans="1:14" x14ac:dyDescent="0.25">
      <c r="A41" s="10"/>
      <c r="B41" s="94" t="s">
        <v>32</v>
      </c>
      <c r="C41" s="95"/>
      <c r="D41" s="95"/>
      <c r="E41" s="95"/>
      <c r="F41" s="95"/>
      <c r="G41" s="96"/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f>SUM(H41:M41)</f>
        <v>0</v>
      </c>
    </row>
  </sheetData>
  <mergeCells count="40">
    <mergeCell ref="B12:G12"/>
    <mergeCell ref="B17:G17"/>
    <mergeCell ref="B18:G18"/>
    <mergeCell ref="B19:G19"/>
    <mergeCell ref="B20:G20"/>
    <mergeCell ref="B7:G7"/>
    <mergeCell ref="B8:G8"/>
    <mergeCell ref="B9:G9"/>
    <mergeCell ref="B10:G10"/>
    <mergeCell ref="B11:G11"/>
    <mergeCell ref="B26:G26"/>
    <mergeCell ref="B13:G13"/>
    <mergeCell ref="B14:G14"/>
    <mergeCell ref="B15:G15"/>
    <mergeCell ref="B16:G16"/>
    <mergeCell ref="B22:G22"/>
    <mergeCell ref="B23:G23"/>
    <mergeCell ref="B24:G24"/>
    <mergeCell ref="B25:G25"/>
    <mergeCell ref="B21:G21"/>
    <mergeCell ref="A2:N2"/>
    <mergeCell ref="H4:N4"/>
    <mergeCell ref="A4:A5"/>
    <mergeCell ref="B4:G5"/>
    <mergeCell ref="B6:G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B41:G41"/>
  </mergeCells>
  <pageMargins left="1.1811023622047245" right="0.59055118110236227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2025-03-06T03:42:25Z</cp:lastPrinted>
  <dcterms:created xsi:type="dcterms:W3CDTF">2024-09-05T03:13:39Z</dcterms:created>
  <dcterms:modified xsi:type="dcterms:W3CDTF">2025-03-11T00:02:59Z</dcterms:modified>
</cp:coreProperties>
</file>